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<sst xmlns="http://schemas.openxmlformats.org/spreadsheetml/2006/main" count="13">
  <si>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最高</t>
  </si>
  <si>
    <t>函数1</t>
  </si>
  <si>
    <t>函数2</t>
  </si>
  <si>
    <t>最低</t>
  </si>
  <si>
    <t>上三一</t>
  </si>
  <si>
    <t>二一位</t>
  </si>
  <si>
    <t>下三一位</t>
  </si>
  <si>
    <t>左取点</t>
  </si>
  <si>
    <t>右取点</t>
  </si>
  <si>
    <t>左右相隔</t>
  </si>
  <si>
    <t>点与左相隔</t>
  </si>
  <si>
    <t>当下值</t>
  </si>
  <si>
    <t>上行斜衡线: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</si>
</sst>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0" fillId="2" borderId="1" xfId="0" applyFont="1" applyFill="1" applyBorder="1">
      <alignment vertical="center"/>
    </xf>
    <xf numFmtId="0" fontId="1" fillId="4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I32"/>
  <sheetViews>
    <sheetView tabSelected="1" topLeftCell="A10" workbookViewId="0">
      <selection activeCell="A26" sqref="A26"/>
    </sheetView>
  </sheetViews>
  <sheetFormatPr defaultColWidth="9" defaultRowHeight="13.5"/>
  <cols>
    <col min="1" max="1" width="41.5" customWidth="1"/>
    <col min="2" max="2" width="10.125" customWidth="1"/>
    <col min="4" max="4" width="13.125" customWidth="1"/>
    <col min="5" max="5" width="10.875" customWidth="1"/>
    <col min="6" max="6" width="10.5" customWidth="1"/>
    <col min="7" max="7" width="10.375" customWidth="1"/>
  </cols>
  <sheetData>
    <row r="3" spans="1:7">
      <c r="A3" s="1" t="s">
        <v>0</v>
      </c>
      <c r="B3" s="2">
        <v>4184.45</v>
      </c>
      <c r="C3" s="3"/>
      <c r="D3" s="3" t="s">
        <v>1</v>
      </c>
      <c r="E3" s="3">
        <f>(B3-B4)/3</f>
        <v>215.696666666667</v>
      </c>
      <c r="F3" s="3" t="s">
        <v>2</v>
      </c>
      <c r="G3" s="3">
        <f>(B3-B4)/2</f>
        <v>323.545</v>
      </c>
    </row>
    <row r="4" spans="1:7">
      <c r="A4" s="1" t="s">
        <v>3</v>
      </c>
      <c r="B4" s="2">
        <v>3537.36</v>
      </c>
      <c r="C4" s="3"/>
      <c r="D4" s="3"/>
      <c r="E4" s="3"/>
      <c r="F4" s="3"/>
      <c r="G4" s="3"/>
    </row>
    <row r="5" spans="1:7">
      <c r="A5" s="4" t="s">
        <v>4</v>
      </c>
      <c r="B5" s="5">
        <f>B3-E3</f>
        <v>3968.75333333333</v>
      </c>
      <c r="C5" s="6"/>
      <c r="D5" s="6"/>
      <c r="E5" s="6"/>
      <c r="F5" s="6"/>
      <c r="G5" s="6"/>
    </row>
    <row r="6" spans="1:7">
      <c r="A6" s="4" t="s">
        <v>5</v>
      </c>
      <c r="B6" s="5">
        <f>B3-G3</f>
        <v>3860.905</v>
      </c>
      <c r="C6" s="6"/>
      <c r="D6" s="6"/>
      <c r="E6" s="6"/>
      <c r="F6" s="6"/>
      <c r="G6" s="6"/>
    </row>
    <row r="7" spans="1:7">
      <c r="A7" s="4" t="s">
        <v>6</v>
      </c>
      <c r="B7" s="5">
        <f>B4+E3</f>
        <v>3753.05666666667</v>
      </c>
      <c r="C7" s="6"/>
      <c r="D7" s="6"/>
      <c r="E7" s="6"/>
      <c r="F7" s="6"/>
      <c r="G7" s="6"/>
    </row>
    <row r="10" spans="1:7">
      <c r="A10" s="1" t="s">
        <v>0</v>
      </c>
      <c r="B10" s="2">
        <v>517.79</v>
      </c>
      <c r="C10" s="3"/>
      <c r="D10" s="3" t="s">
        <v>1</v>
      </c>
      <c r="E10" s="3">
        <f>(B10-B11)/3</f>
        <v>-951.916666666667</v>
      </c>
      <c r="F10" s="3" t="s">
        <v>2</v>
      </c>
      <c r="G10" s="3">
        <f>(B10-B11)/2</f>
        <v>-1427.875</v>
      </c>
    </row>
    <row r="11" spans="1:7">
      <c r="A11" s="1" t="s">
        <v>3</v>
      </c>
      <c r="B11" s="2">
        <v>3373.54</v>
      </c>
      <c r="C11" s="3"/>
      <c r="D11" s="3"/>
      <c r="E11" s="3"/>
      <c r="F11" s="3"/>
      <c r="G11" s="3"/>
    </row>
    <row r="12" spans="1:7">
      <c r="A12" s="4" t="s">
        <v>4</v>
      </c>
      <c r="B12" s="5">
        <f>B10-E10</f>
        <v>1469.70666666667</v>
      </c>
      <c r="C12" s="6"/>
      <c r="D12" s="6"/>
      <c r="E12" s="6"/>
      <c r="F12" s="6"/>
      <c r="G12" s="6"/>
    </row>
    <row r="13" spans="1:7">
      <c r="A13" s="4" t="s">
        <v>5</v>
      </c>
      <c r="B13" s="5">
        <f>B10-G10</f>
        <v>1945.665</v>
      </c>
      <c r="C13" s="6"/>
      <c r="D13" s="6"/>
      <c r="E13" s="6"/>
      <c r="F13" s="6"/>
      <c r="G13" s="6"/>
    </row>
    <row r="14" spans="1:7">
      <c r="A14" s="4" t="s">
        <v>6</v>
      </c>
      <c r="B14" s="5">
        <f>B11+E10</f>
        <v>2421.62333333333</v>
      </c>
      <c r="C14" s="6"/>
      <c r="D14" s="6"/>
      <c r="E14" s="6"/>
      <c r="F14" s="6"/>
      <c r="G14" s="6"/>
    </row>
    <row r="17" spans="1:7">
      <c r="A17" s="1" t="s">
        <v>0</v>
      </c>
      <c r="B17" s="2"/>
      <c r="C17" s="3"/>
      <c r="D17" s="3" t="s">
        <v>1</v>
      </c>
      <c r="E17" s="3">
        <f>(B17-B18)/3</f>
        <v>0</v>
      </c>
      <c r="F17" s="3" t="s">
        <v>2</v>
      </c>
      <c r="G17" s="3">
        <f>(B17-B18)/2</f>
        <v>0</v>
      </c>
    </row>
    <row r="18" spans="1:7">
      <c r="A18" s="1" t="s">
        <v>3</v>
      </c>
      <c r="B18" s="2"/>
      <c r="C18" s="3"/>
      <c r="D18" s="3"/>
      <c r="E18" s="3"/>
      <c r="F18" s="3"/>
      <c r="G18" s="3"/>
    </row>
    <row r="19" spans="1:7">
      <c r="A19" s="4" t="s">
        <v>4</v>
      </c>
      <c r="B19" s="5">
        <f>B17-E17</f>
        <v>0</v>
      </c>
      <c r="C19" s="6"/>
      <c r="D19" s="6"/>
      <c r="E19" s="6"/>
      <c r="F19" s="6"/>
      <c r="G19" s="6"/>
    </row>
    <row r="20" spans="1:7">
      <c r="A20" s="4" t="s">
        <v>5</v>
      </c>
      <c r="B20" s="5">
        <f>B17-G17</f>
        <v>0</v>
      </c>
      <c r="C20" s="6"/>
      <c r="D20" s="6"/>
      <c r="E20" s="6"/>
      <c r="F20" s="6"/>
      <c r="G20" s="6"/>
    </row>
    <row r="21" spans="1:7">
      <c r="A21" s="4" t="s">
        <v>6</v>
      </c>
      <c r="B21" s="5">
        <f>B18+E17</f>
        <v>0</v>
      </c>
      <c r="C21" s="6"/>
      <c r="D21" s="6"/>
      <c r="E21" s="6"/>
      <c r="F21" s="6"/>
      <c r="G21" s="6"/>
    </row>
    <row r="23" spans="2:7">
      <c r="B23" s="7" t="s">
        <v>7</v>
      </c>
      <c r="C23" s="7" t="s">
        <v>8</v>
      </c>
      <c r="D23" s="7" t="s">
        <v>9</v>
      </c>
      <c r="E23" s="7" t="s">
        <v>10</v>
      </c>
      <c r="F23" s="7"/>
      <c r="G23" s="7" t="s">
        <v>11</v>
      </c>
    </row>
    <row r="24" spans="1:9">
      <c r="A24" s="7" t="s">
        <v>12</v>
      </c>
      <c r="B24">
        <v>3123.14</v>
      </c>
      <c r="C24">
        <v>3137.65</v>
      </c>
      <c r="D24">
        <v>3</v>
      </c>
      <c r="E24">
        <v>22</v>
      </c>
      <c r="G24">
        <f>B24+I24</f>
        <v>3229.54666666667</v>
      </c>
      <c r="H24">
        <f>E24*C24-E24*B24</f>
        <v>319.220000000001</v>
      </c>
      <c r="I24">
        <f>H24/D24</f>
        <v>106.406666666667</v>
      </c>
    </row>
    <row r="25" spans="1:1">
      <c r="A25" s="7"/>
    </row>
    <row r="26" spans="1:9">
      <c r="A26" s="7" t="s">
        <v>12</v>
      </c>
      <c r="G26" t="e">
        <f>B26-I26</f>
        <v>#DIV/0!</v>
      </c>
      <c r="H26">
        <f>E26*C26-E26*B26</f>
        <v>0</v>
      </c>
      <c r="I26" t="e">
        <f>H26/D26</f>
        <v>#DIV/0!</v>
      </c>
    </row>
    <row r="29" spans="2:7">
      <c r="B29" s="7" t="s">
        <v>7</v>
      </c>
      <c r="C29" s="7" t="s">
        <v>8</v>
      </c>
      <c r="D29" s="7" t="s">
        <v>9</v>
      </c>
      <c r="E29" s="7" t="s">
        <v>10</v>
      </c>
      <c r="F29" s="7"/>
      <c r="G29" s="7" t="s">
        <v>11</v>
      </c>
    </row>
    <row r="30" spans="1:9">
      <c r="A30" s="7" t="s">
        <v>12</v>
      </c>
      <c r="B30">
        <v>1473.89</v>
      </c>
      <c r="C30">
        <v>1482.28</v>
      </c>
      <c r="D30">
        <v>2</v>
      </c>
      <c r="E30">
        <v>11</v>
      </c>
      <c r="G30">
        <f>B30+I30</f>
        <v>1520.035</v>
      </c>
      <c r="H30">
        <f>E30*C30-E30*B30</f>
        <v>92.2899999999991</v>
      </c>
      <c r="I30">
        <f>H30/D30</f>
        <v>46.1449999999995</v>
      </c>
    </row>
    <row r="31" customFormat="1" spans="1:1">
      <c r="A31" s="7"/>
    </row>
    <row r="32" spans="1:9">
      <c r="A32" s="7" t="s">
        <v>12</v>
      </c>
      <c r="G32" t="e">
        <f>B32-I32</f>
        <v>#DIV/0!</v>
      </c>
      <c r="H32">
        <f>E32*C32-E32*B32</f>
        <v>0</v>
      </c>
      <c r="I32" t="e">
        <f>H32/D32</f>
        <v>#DIV/0!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wang</dc:creator>
  <cp:lastModifiedBy>Administrator</cp:lastModifiedBy>
  <dcterms:created xsi:type="dcterms:W3CDTF">2015-06-09T09:05:00Z</dcterms:created>
  <dcterms:modified xsi:type="dcterms:W3CDTF">2017-02-27T13:31:46Z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